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ΠΕΡΙΦΕΡΕΙΑ ΙΟΝΙΩΝ ΝΗΣΩΝ 2025\ΟΡΙΣΤΙΚΟΙ ΠΙΝΑΚΕΣ ΓΙΑ ΑΝΑΡΤΗΣΗ\ΓΔ ΔΙΟΙΚ, ΟΙΚ. Κ ΠΛΗΡ\"/>
    </mc:Choice>
  </mc:AlternateContent>
  <xr:revisionPtr revIDLastSave="0" documentId="13_ncr:1_{1664FA05-BBDD-4CBC-9ECD-41ABF41F3E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κατά φθίνουσα σειρά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3" i="7" l="1"/>
  <c r="BL3" i="7"/>
  <c r="BK3" i="7"/>
  <c r="AV3" i="7"/>
  <c r="AW3" i="7" s="1"/>
  <c r="AR3" i="7"/>
  <c r="AO3" i="7"/>
  <c r="AM3" i="7"/>
  <c r="AK3" i="7"/>
  <c r="AH3" i="7"/>
  <c r="AI3" i="7" s="1"/>
  <c r="AE3" i="7"/>
  <c r="AC3" i="7"/>
  <c r="AA3" i="7"/>
  <c r="Y3" i="7"/>
  <c r="V3" i="7"/>
  <c r="T3" i="7"/>
  <c r="R3" i="7"/>
  <c r="P3" i="7"/>
  <c r="N3" i="7"/>
  <c r="L3" i="7"/>
  <c r="AP3" i="7" l="1"/>
  <c r="W3" i="7"/>
  <c r="AF3" i="7"/>
  <c r="BD3" i="7"/>
  <c r="BE3" i="7" s="1"/>
  <c r="BN3" i="7"/>
  <c r="AS3" i="7" s="1"/>
  <c r="AT3" i="7" s="1"/>
  <c r="D3" i="7" l="1"/>
  <c r="E3" i="7" s="1"/>
  <c r="AZ3" i="7"/>
  <c r="BA3" i="7" s="1"/>
  <c r="F3" i="7"/>
  <c r="BO3" i="7" l="1"/>
  <c r="G3" i="7" s="1"/>
  <c r="H3" i="7" s="1"/>
  <c r="I3" i="7" s="1"/>
  <c r="J3" i="7" s="1"/>
</calcChain>
</file>

<file path=xl/sharedStrings.xml><?xml version="1.0" encoding="utf-8"?>
<sst xmlns="http://schemas.openxmlformats.org/spreadsheetml/2006/main" count="69" uniqueCount="69">
  <si>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</si>
  <si>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</si>
  <si>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</si>
  <si>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</si>
  <si>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</si>
  <si>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</si>
  <si>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</si>
  <si>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</si>
  <si>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</si>
  <si>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</si>
  <si>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</si>
  <si>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</si>
  <si>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</si>
  <si>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</si>
  <si>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</si>
  <si>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</si>
  <si>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</si>
  <si>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</si>
  <si>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</si>
  <si>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</si>
  <si>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</si>
  <si>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</si>
  <si>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</si>
  <si>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</si>
  <si>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</si>
  <si>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</si>
  <si>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</si>
  <si>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</si>
  <si>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</si>
  <si>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</si>
  <si>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</si>
  <si>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</si>
  <si>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</si>
  <si>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</si>
  <si>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</si>
  <si>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</si>
  <si>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</si>
  <si>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</si>
  <si>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</si>
  <si>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</si>
  <si>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ΑΝΤΩΝΑΤΟΥ</t>
  </si>
  <si>
    <t>ΣΤΑΥΡΟΥΛΑ</t>
  </si>
  <si>
    <t xml:space="preserve">ΑΝΤΩΝΙΑΔΗΣ </t>
  </si>
  <si>
    <t>ΑΓΓΕΛΟΣ</t>
  </si>
  <si>
    <t>ΛΙΒΕΡΗΣ</t>
  </si>
  <si>
    <t>ΠΑΝΑΓΙΩΤΗΣ</t>
  </si>
  <si>
    <t>ΣΚΟΡΔΙΛΗΣ</t>
  </si>
  <si>
    <t>ΚΩΝΣΤΑΝΤΙΝΟΣ</t>
  </si>
  <si>
    <t>ΣΤΑΥΡΟΥ</t>
  </si>
  <si>
    <t>ΕΥΘΥΜΙΑ-ΛΑΜΠΡΙΝΗ</t>
  </si>
  <si>
    <t>ΤΣΟΥΡΓΙΑΝΝΗΣ</t>
  </si>
  <si>
    <t>ΛΑΜΠΡΟΣ</t>
  </si>
  <si>
    <t>ΦΕΛΕΚΗ</t>
  </si>
  <si>
    <t>ΕΛΕΥΘΕΡΙΑ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</si>
  <si>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</si>
  <si>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</si>
  <si>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</si>
  <si>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</si>
  <si>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</si>
  <si>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</si>
  <si>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</si>
  <si>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</si>
  <si>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</si>
  <si>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</si>
  <si>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</si>
  <si>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</si>
  <si>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 xml:space="preserve">ΧΟΥΡΙΔΟΥ </t>
  </si>
  <si>
    <t>ΠΑΡΑΣΚΕΥΗ</t>
  </si>
  <si>
    <t>Οριστικός πίνακας κατάταξης
Γενική Διεύθυνση Διοίκησης, Οικονομικών και Πληροφορικής
Περιφέρεια Ιονίων Νήσων
   ΠΡΟΚΗΡΥΞΗ: 58073/31.10.2025 (ΑΔΑ: 6Σ2Α46ΜΤΛ6-Ζ7Ζ)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</si>
</sst>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4" fontId="1" fillId="0" borderId="1" xfId="0" applyNumberFormat="1" applyFont="1" applyBorder="1"/>
    <xf numFmtId="0" fontId="1" fillId="2" borderId="2" xfId="0" applyFont="1" applyFill="1" applyBorder="1"/>
    <xf numFmtId="0" fontId="1" fillId="2" borderId="1" xfId="0" applyFont="1" applyFill="1" applyBorder="1"/>
    <xf numFmtId="0" fontId="1" fillId="0" borderId="0" xfId="0" applyFont="1"/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64" fontId="6" fillId="0" borderId="1" xfId="0" applyNumberFormat="1" applyFont="1" applyBorder="1"/>
    <xf numFmtId="2" fontId="6" fillId="0" borderId="1" xfId="0" applyNumberFormat="1" applyFont="1" applyBorder="1" applyAlignment="1">
      <alignment horizontal="center"/>
    </xf>
    <xf numFmtId="0" fontId="6" fillId="2" borderId="2" xfId="0" applyFont="1" applyFill="1" applyBorder="1"/>
    <xf numFmtId="0" fontId="6" fillId="2" borderId="1" xfId="0" applyFont="1" applyFill="1" applyBorder="1"/>
    <xf numFmtId="0" fontId="6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0"/>
  <sheetViews>
    <sheetView tabSelected="1" topLeftCell="A2" workbookViewId="0">
      <selection activeCell="A10" sqref="A10:XFD10"/>
    </sheetView>
  </sheetViews>
  <sheetFormatPr defaultRowHeight="15" x14ac:dyDescent="0.25"/>
  <cols>
    <col min="2" max="2" width="19.7109375" bestFit="1" customWidth="1"/>
    <col min="3" max="3" width="22.140625" bestFit="1" customWidth="1"/>
  </cols>
  <sheetData>
    <row r="1" spans="1:68" ht="162" customHeight="1" x14ac:dyDescent="0.35">
      <c r="A1" s="14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2"/>
      <c r="L1" s="2"/>
      <c r="M1" s="2"/>
      <c r="N1" s="2"/>
    </row>
    <row r="2" spans="1:68" s="6" customFormat="1" ht="120" x14ac:dyDescent="0.25">
      <c r="A2" s="3" t="s">
        <v>0</v>
      </c>
      <c r="B2" s="3" t="s">
        <v>10</v>
      </c>
      <c r="C2" s="3" t="s">
        <v>11</v>
      </c>
      <c r="D2" s="3" t="s">
        <v>1</v>
      </c>
      <c r="E2" s="3" t="s">
        <v>54</v>
      </c>
      <c r="F2" s="3" t="s">
        <v>55</v>
      </c>
      <c r="G2" s="3" t="s">
        <v>56</v>
      </c>
      <c r="H2" s="3" t="s">
        <v>57</v>
      </c>
      <c r="I2" s="4" t="s">
        <v>58</v>
      </c>
      <c r="J2" s="4" t="s">
        <v>59</v>
      </c>
      <c r="K2" s="16" t="s">
        <v>2</v>
      </c>
      <c r="L2" s="16"/>
      <c r="M2" s="16" t="s">
        <v>3</v>
      </c>
      <c r="N2" s="16"/>
      <c r="O2" s="16" t="s">
        <v>5</v>
      </c>
      <c r="P2" s="16"/>
      <c r="Q2" s="16" t="s">
        <v>14</v>
      </c>
      <c r="R2" s="16"/>
      <c r="S2" s="16" t="s">
        <v>12</v>
      </c>
      <c r="T2" s="16"/>
      <c r="U2" s="3" t="s">
        <v>13</v>
      </c>
      <c r="V2" s="3"/>
      <c r="W2" s="3" t="s">
        <v>60</v>
      </c>
      <c r="X2" s="16" t="s">
        <v>61</v>
      </c>
      <c r="Y2" s="16"/>
      <c r="Z2" s="16" t="s">
        <v>4</v>
      </c>
      <c r="AA2" s="16"/>
      <c r="AB2" s="17" t="s">
        <v>15</v>
      </c>
      <c r="AC2" s="18"/>
      <c r="AD2" s="17" t="s">
        <v>16</v>
      </c>
      <c r="AE2" s="18"/>
      <c r="AF2" s="3" t="s">
        <v>62</v>
      </c>
      <c r="AG2" s="16" t="s">
        <v>8</v>
      </c>
      <c r="AH2" s="16"/>
      <c r="AI2" s="3" t="s">
        <v>63</v>
      </c>
      <c r="AJ2" s="16" t="s">
        <v>6</v>
      </c>
      <c r="AK2" s="16"/>
      <c r="AL2" s="16" t="s">
        <v>64</v>
      </c>
      <c r="AM2" s="16"/>
      <c r="AN2" s="16" t="s">
        <v>7</v>
      </c>
      <c r="AO2" s="16"/>
      <c r="AP2" s="3" t="s">
        <v>65</v>
      </c>
      <c r="AQ2" s="3" t="s">
        <v>17</v>
      </c>
      <c r="AR2" s="17" t="s">
        <v>29</v>
      </c>
      <c r="AS2" s="18" t="s">
        <v>33</v>
      </c>
      <c r="AT2" s="5" t="s">
        <v>28</v>
      </c>
      <c r="AU2" s="17" t="s">
        <v>18</v>
      </c>
      <c r="AV2" s="18"/>
      <c r="AW2" s="5" t="s">
        <v>9</v>
      </c>
      <c r="AX2" s="3" t="s">
        <v>19</v>
      </c>
      <c r="AY2" s="3" t="s">
        <v>20</v>
      </c>
      <c r="AZ2" s="3" t="s">
        <v>34</v>
      </c>
      <c r="BA2" s="3" t="s">
        <v>35</v>
      </c>
      <c r="BB2" s="3" t="s">
        <v>21</v>
      </c>
      <c r="BC2" s="3" t="s">
        <v>22</v>
      </c>
      <c r="BD2" s="3" t="s">
        <v>36</v>
      </c>
      <c r="BE2" s="3" t="s">
        <v>37</v>
      </c>
      <c r="BF2" s="3" t="s">
        <v>23</v>
      </c>
      <c r="BG2" s="3" t="s">
        <v>24</v>
      </c>
      <c r="BH2" s="3" t="s">
        <v>25</v>
      </c>
      <c r="BI2" s="3" t="s">
        <v>26</v>
      </c>
      <c r="BJ2" s="3" t="s">
        <v>27</v>
      </c>
      <c r="BK2" s="3" t="s">
        <v>38</v>
      </c>
      <c r="BL2" s="3" t="s">
        <v>39</v>
      </c>
      <c r="BM2" s="3" t="s">
        <v>30</v>
      </c>
      <c r="BN2" s="3" t="s">
        <v>31</v>
      </c>
      <c r="BO2" s="3" t="s">
        <v>32</v>
      </c>
    </row>
    <row r="3" spans="1:68" s="13" customFormat="1" ht="16.5" x14ac:dyDescent="0.3">
      <c r="A3" s="7">
        <v>1</v>
      </c>
      <c r="B3" s="8" t="s">
        <v>46</v>
      </c>
      <c r="C3" s="8" t="s">
        <v>47</v>
      </c>
      <c r="D3" s="9">
        <f t="shared" ref="D3" si="0">IF((L3+N3+W3+Y3+AF3+AI3+AP3)&gt;1000,1000,L3+N3+W3+Y3+AF3+AI3+AP3)</f>
        <v>580</v>
      </c>
      <c r="E3" s="9">
        <f t="shared" ref="E3" si="1">IF(D3&gt;1000,1000,D3)</f>
        <v>580</v>
      </c>
      <c r="F3" s="9">
        <f t="shared" ref="F3" si="2">D3*33%</f>
        <v>191.4</v>
      </c>
      <c r="G3" s="9">
        <f t="shared" ref="G3" si="3">AT3+AV3+BO3</f>
        <v>1071</v>
      </c>
      <c r="H3" s="9">
        <f t="shared" ref="H3" si="4">IF(G3&gt;1000,1000,G3)</f>
        <v>1000</v>
      </c>
      <c r="I3" s="10">
        <f t="shared" ref="I3" si="5">H3*33%</f>
        <v>330</v>
      </c>
      <c r="J3" s="1">
        <f t="shared" ref="J3" si="6">F3+I3</f>
        <v>521.4</v>
      </c>
      <c r="K3" s="11">
        <v>1</v>
      </c>
      <c r="L3" s="9">
        <f t="shared" ref="L3" si="7">K3*100</f>
        <v>100</v>
      </c>
      <c r="M3" s="12">
        <v>1</v>
      </c>
      <c r="N3" s="9">
        <f t="shared" ref="N3" si="8">M3*30</f>
        <v>30</v>
      </c>
      <c r="O3" s="12">
        <v>1</v>
      </c>
      <c r="P3" s="9">
        <f t="shared" ref="P3" si="9">O3*200</f>
        <v>200</v>
      </c>
      <c r="Q3" s="12"/>
      <c r="R3" s="9">
        <f t="shared" ref="R3" si="10">Q3*70</f>
        <v>0</v>
      </c>
      <c r="S3" s="12"/>
      <c r="T3" s="9">
        <f t="shared" ref="T3" si="11">S3*150</f>
        <v>0</v>
      </c>
      <c r="U3" s="12">
        <v>1</v>
      </c>
      <c r="V3" s="9">
        <f t="shared" ref="V3" si="12">IF(U3&gt;0,50,U3)</f>
        <v>50</v>
      </c>
      <c r="W3" s="9">
        <f t="shared" ref="W3" si="13">IF((P3+R3+T3+V3)&gt;250,250,P3+R3+T3+V3)</f>
        <v>250</v>
      </c>
      <c r="X3" s="12"/>
      <c r="Y3" s="9">
        <f t="shared" ref="Y3" si="14">X3*275</f>
        <v>0</v>
      </c>
      <c r="Z3" s="12"/>
      <c r="AA3" s="9">
        <f t="shared" ref="AA3" si="15">Z3*350</f>
        <v>0</v>
      </c>
      <c r="AB3" s="12">
        <v>1</v>
      </c>
      <c r="AC3" s="9">
        <f t="shared" ref="AC3" si="16">AB3*100</f>
        <v>100</v>
      </c>
      <c r="AD3" s="12"/>
      <c r="AE3" s="9">
        <f t="shared" ref="AE3" si="17">IF(AD3&gt;0,70,AD3)</f>
        <v>0</v>
      </c>
      <c r="AF3" s="9">
        <f t="shared" ref="AF3" si="18">IF((AA3+AC3+AE3)&gt;420,420,AA3+AC3+AE3)</f>
        <v>100</v>
      </c>
      <c r="AG3" s="12">
        <v>2</v>
      </c>
      <c r="AH3" s="9">
        <f t="shared" ref="AH3" si="19">AG3*5</f>
        <v>10</v>
      </c>
      <c r="AI3" s="9">
        <f t="shared" ref="AI3" si="20">IF(AH3&gt;20,20,AH3)</f>
        <v>10</v>
      </c>
      <c r="AJ3" s="12">
        <v>1</v>
      </c>
      <c r="AK3" s="9">
        <f t="shared" ref="AK3" si="21">AJ3*50</f>
        <v>50</v>
      </c>
      <c r="AL3" s="12">
        <v>1</v>
      </c>
      <c r="AM3" s="9">
        <f t="shared" ref="AM3" si="22">AL3*30</f>
        <v>30</v>
      </c>
      <c r="AN3" s="12">
        <v>1</v>
      </c>
      <c r="AO3" s="9">
        <f t="shared" ref="AO3" si="23">AN3*10</f>
        <v>10</v>
      </c>
      <c r="AP3" s="9">
        <f t="shared" ref="AP3" si="24">IF((AK3+AM3+AO3)&gt;100,100,AK3+AM3+AO3)</f>
        <v>90</v>
      </c>
      <c r="AQ3" s="12">
        <v>383</v>
      </c>
      <c r="AR3" s="9">
        <f t="shared" ref="AR3" si="25">IF(AQ3&gt;396,396,AQ3)</f>
        <v>383</v>
      </c>
      <c r="AS3" s="9">
        <f t="shared" ref="AS3" si="26">AR3-BN3</f>
        <v>263</v>
      </c>
      <c r="AT3" s="9">
        <f t="shared" ref="AT3" si="27">AS3*1.5</f>
        <v>394.5</v>
      </c>
      <c r="AU3" s="12">
        <v>63</v>
      </c>
      <c r="AV3" s="9">
        <f t="shared" ref="AV3" si="28">AU3*1</f>
        <v>63</v>
      </c>
      <c r="AW3" s="9">
        <f t="shared" ref="AW3" si="29">IF(AV3&gt;84,84,AV3)</f>
        <v>63</v>
      </c>
      <c r="AX3" s="12">
        <v>14</v>
      </c>
      <c r="AY3" s="12"/>
      <c r="AZ3" s="9">
        <f t="shared" ref="AZ3" si="30">IF(BK3+BL3+BD3+BE3+AX3&lt;120,AX3,120-BK3-BL3-BD3-BE3)</f>
        <v>0</v>
      </c>
      <c r="BA3" s="9">
        <f t="shared" ref="BA3" si="31">IF(BK3+BL3+BD3+BE3+AZ3+AY3&lt;120,AY3,120-BK3-BL3-BD3-BE3-AZ3)</f>
        <v>0</v>
      </c>
      <c r="BB3" s="12">
        <v>65</v>
      </c>
      <c r="BC3" s="12"/>
      <c r="BD3" s="9">
        <f t="shared" ref="BD3" si="32">IF(BK3+BL3+BB3&lt;120,BB3,120-BK3-BL3)</f>
        <v>31</v>
      </c>
      <c r="BE3" s="9">
        <f t="shared" ref="BE3" si="33">IF(BK3+BL3+BB3+BC3&lt;120,BC3,120-BK3-BL3-BD3)</f>
        <v>0</v>
      </c>
      <c r="BF3" s="12">
        <v>96</v>
      </c>
      <c r="BG3" s="12">
        <v>31</v>
      </c>
      <c r="BH3" s="9"/>
      <c r="BI3" s="9"/>
      <c r="BJ3" s="9"/>
      <c r="BK3" s="9">
        <f t="shared" ref="BK3" si="34">IF(BF3&lt;120,BF3,120)</f>
        <v>96</v>
      </c>
      <c r="BL3" s="9">
        <f t="shared" ref="BL3" si="35">IF(BF3+BG3&lt;120,BG3,120-BF3-BG3)</f>
        <v>-7</v>
      </c>
      <c r="BM3" s="9">
        <f t="shared" ref="BM3" si="36">AX3+AY3+BB3+BC3+BF3+BG3</f>
        <v>206</v>
      </c>
      <c r="BN3" s="9">
        <f t="shared" ref="BN3" si="37">IF(BM3&gt;120,120,BM3)</f>
        <v>120</v>
      </c>
      <c r="BO3" s="9">
        <f t="shared" ref="BO3" si="38">IF(AY3+BC3+BG3&lt;BM3/2,(BK3+BL3)*5.5+(BD3+BE3)*4+(AZ3+BA3)*3,BK3*5.5+BL3*5.5*0.85+BD3*4+BE3*4*0.85+AZ3*3+BA3*3*0.85)</f>
        <v>613.5</v>
      </c>
      <c r="BP3" s="9"/>
    </row>
    <row r="4" spans="1:68" s="13" customFormat="1" ht="16.5" x14ac:dyDescent="0.3">
      <c r="A4" s="7">
        <v>2</v>
      </c>
      <c r="B4" s="8" t="s">
        <v>50</v>
      </c>
      <c r="C4" s="8" t="s">
        <v>51</v>
      </c>
      <c r="D4" s="9">
        <v>520</v>
      </c>
      <c r="E4" s="9">
        <v>520</v>
      </c>
      <c r="F4" s="9">
        <v>171.6</v>
      </c>
      <c r="G4" s="9">
        <v>841</v>
      </c>
      <c r="H4" s="9">
        <v>841</v>
      </c>
      <c r="I4" s="10">
        <v>277.53000000000003</v>
      </c>
      <c r="J4" s="1">
        <v>449.13</v>
      </c>
      <c r="K4" s="11">
        <v>1</v>
      </c>
      <c r="L4" s="9">
        <v>100</v>
      </c>
      <c r="M4" s="12"/>
      <c r="N4" s="9">
        <v>0</v>
      </c>
      <c r="O4" s="12">
        <v>1</v>
      </c>
      <c r="P4" s="9">
        <v>200</v>
      </c>
      <c r="Q4" s="12"/>
      <c r="R4" s="9">
        <v>0</v>
      </c>
      <c r="S4" s="12"/>
      <c r="T4" s="9">
        <v>0</v>
      </c>
      <c r="U4" s="12">
        <v>1</v>
      </c>
      <c r="V4" s="9">
        <v>50</v>
      </c>
      <c r="W4" s="9">
        <v>250</v>
      </c>
      <c r="X4" s="12"/>
      <c r="Y4" s="9">
        <v>0</v>
      </c>
      <c r="Z4" s="12"/>
      <c r="AA4" s="9">
        <v>0</v>
      </c>
      <c r="AB4" s="12">
        <v>1</v>
      </c>
      <c r="AC4" s="9">
        <v>100</v>
      </c>
      <c r="AD4" s="12"/>
      <c r="AE4" s="9">
        <v>0</v>
      </c>
      <c r="AF4" s="9">
        <v>100</v>
      </c>
      <c r="AG4" s="12">
        <v>4</v>
      </c>
      <c r="AH4" s="9">
        <v>20</v>
      </c>
      <c r="AI4" s="9">
        <v>20</v>
      </c>
      <c r="AJ4" s="12">
        <v>1</v>
      </c>
      <c r="AK4" s="9">
        <v>50</v>
      </c>
      <c r="AL4" s="12"/>
      <c r="AM4" s="9">
        <v>0</v>
      </c>
      <c r="AN4" s="12"/>
      <c r="AO4" s="9">
        <v>0</v>
      </c>
      <c r="AP4" s="9">
        <v>50</v>
      </c>
      <c r="AQ4" s="12">
        <v>289</v>
      </c>
      <c r="AR4" s="9">
        <v>289</v>
      </c>
      <c r="AS4" s="9">
        <v>169</v>
      </c>
      <c r="AT4" s="9">
        <v>253.5</v>
      </c>
      <c r="AU4" s="12">
        <v>46</v>
      </c>
      <c r="AV4" s="9">
        <v>46</v>
      </c>
      <c r="AW4" s="9">
        <v>46</v>
      </c>
      <c r="AX4" s="12">
        <v>82</v>
      </c>
      <c r="AY4" s="12"/>
      <c r="AZ4" s="9">
        <v>0</v>
      </c>
      <c r="BA4" s="9">
        <v>0</v>
      </c>
      <c r="BB4" s="12">
        <v>124</v>
      </c>
      <c r="BC4" s="12">
        <v>16</v>
      </c>
      <c r="BD4" s="9">
        <v>79</v>
      </c>
      <c r="BE4" s="9">
        <v>0</v>
      </c>
      <c r="BF4" s="12">
        <v>41</v>
      </c>
      <c r="BG4" s="12"/>
      <c r="BH4" s="9"/>
      <c r="BI4" s="9"/>
      <c r="BJ4" s="9"/>
      <c r="BK4" s="9">
        <v>41</v>
      </c>
      <c r="BL4" s="9">
        <v>0</v>
      </c>
      <c r="BM4" s="9">
        <v>263</v>
      </c>
      <c r="BN4" s="9">
        <v>120</v>
      </c>
      <c r="BO4" s="9">
        <v>541.5</v>
      </c>
      <c r="BP4" s="9"/>
    </row>
    <row r="5" spans="1:68" s="13" customFormat="1" ht="16.5" x14ac:dyDescent="0.3">
      <c r="A5" s="7">
        <v>3</v>
      </c>
      <c r="B5" s="8" t="s">
        <v>66</v>
      </c>
      <c r="C5" s="8" t="s">
        <v>67</v>
      </c>
      <c r="D5" s="9">
        <v>460</v>
      </c>
      <c r="E5" s="9">
        <v>460</v>
      </c>
      <c r="F5" s="9">
        <v>151.80000000000001</v>
      </c>
      <c r="G5" s="9">
        <v>831.7</v>
      </c>
      <c r="H5" s="9">
        <v>831.7</v>
      </c>
      <c r="I5" s="10">
        <v>274.46100000000001</v>
      </c>
      <c r="J5" s="1">
        <v>426.26100000000002</v>
      </c>
      <c r="K5" s="11">
        <v>1</v>
      </c>
      <c r="L5" s="9">
        <v>100</v>
      </c>
      <c r="M5" s="12">
        <v>1</v>
      </c>
      <c r="N5" s="9">
        <v>30</v>
      </c>
      <c r="O5" s="12">
        <v>1</v>
      </c>
      <c r="P5" s="9">
        <v>200</v>
      </c>
      <c r="Q5" s="12"/>
      <c r="R5" s="9">
        <v>0</v>
      </c>
      <c r="S5" s="12"/>
      <c r="T5" s="9">
        <v>0</v>
      </c>
      <c r="U5" s="12">
        <v>1</v>
      </c>
      <c r="V5" s="9">
        <v>50</v>
      </c>
      <c r="W5" s="9">
        <v>250</v>
      </c>
      <c r="X5" s="12"/>
      <c r="Y5" s="9">
        <v>0</v>
      </c>
      <c r="Z5" s="12"/>
      <c r="AA5" s="9">
        <v>0</v>
      </c>
      <c r="AB5" s="12"/>
      <c r="AC5" s="9">
        <v>0</v>
      </c>
      <c r="AD5" s="12"/>
      <c r="AE5" s="9">
        <v>0</v>
      </c>
      <c r="AF5" s="9">
        <v>0</v>
      </c>
      <c r="AG5" s="12">
        <v>4</v>
      </c>
      <c r="AH5" s="9">
        <v>20</v>
      </c>
      <c r="AI5" s="9">
        <v>20</v>
      </c>
      <c r="AJ5" s="12">
        <v>1</v>
      </c>
      <c r="AK5" s="9">
        <v>50</v>
      </c>
      <c r="AL5" s="12"/>
      <c r="AM5" s="9">
        <v>0</v>
      </c>
      <c r="AN5" s="12">
        <v>1</v>
      </c>
      <c r="AO5" s="9">
        <v>10</v>
      </c>
      <c r="AP5" s="9">
        <v>60</v>
      </c>
      <c r="AQ5" s="12">
        <v>312</v>
      </c>
      <c r="AR5" s="9">
        <v>312</v>
      </c>
      <c r="AS5" s="9">
        <v>192</v>
      </c>
      <c r="AT5" s="9">
        <v>288</v>
      </c>
      <c r="AU5" s="12">
        <v>49</v>
      </c>
      <c r="AV5" s="9">
        <v>49</v>
      </c>
      <c r="AW5" s="9">
        <v>49</v>
      </c>
      <c r="AX5" s="12"/>
      <c r="AY5" s="12">
        <v>36</v>
      </c>
      <c r="AZ5" s="9">
        <v>0</v>
      </c>
      <c r="BA5" s="9">
        <v>0</v>
      </c>
      <c r="BB5" s="12">
        <v>36</v>
      </c>
      <c r="BC5" s="12">
        <v>102</v>
      </c>
      <c r="BD5" s="9">
        <v>36</v>
      </c>
      <c r="BE5" s="9">
        <v>53</v>
      </c>
      <c r="BF5" s="12">
        <v>31</v>
      </c>
      <c r="BG5" s="12"/>
      <c r="BH5" s="9"/>
      <c r="BI5" s="9"/>
      <c r="BJ5" s="9"/>
      <c r="BK5" s="9">
        <v>31</v>
      </c>
      <c r="BL5" s="9">
        <v>0</v>
      </c>
      <c r="BM5" s="9">
        <v>205</v>
      </c>
      <c r="BN5" s="9">
        <v>120</v>
      </c>
      <c r="BO5" s="9">
        <v>494.7</v>
      </c>
      <c r="BP5" s="9"/>
    </row>
    <row r="6" spans="1:68" s="13" customFormat="1" ht="16.5" x14ac:dyDescent="0.3">
      <c r="A6" s="7">
        <v>4</v>
      </c>
      <c r="B6" s="8" t="s">
        <v>42</v>
      </c>
      <c r="C6" s="8" t="s">
        <v>43</v>
      </c>
      <c r="D6" s="9">
        <v>370</v>
      </c>
      <c r="E6" s="9">
        <v>370</v>
      </c>
      <c r="F6" s="9">
        <v>122.10000000000001</v>
      </c>
      <c r="G6" s="9">
        <v>843.5</v>
      </c>
      <c r="H6" s="9">
        <v>843.5</v>
      </c>
      <c r="I6" s="10">
        <v>278.35500000000002</v>
      </c>
      <c r="J6" s="1">
        <v>400.45500000000004</v>
      </c>
      <c r="K6" s="11">
        <v>1</v>
      </c>
      <c r="L6" s="9">
        <v>100</v>
      </c>
      <c r="M6" s="12"/>
      <c r="N6" s="9">
        <v>0</v>
      </c>
      <c r="O6" s="12">
        <v>1</v>
      </c>
      <c r="P6" s="9">
        <v>200</v>
      </c>
      <c r="Q6" s="12"/>
      <c r="R6" s="9">
        <v>0</v>
      </c>
      <c r="S6" s="12"/>
      <c r="T6" s="9">
        <v>0</v>
      </c>
      <c r="U6" s="12"/>
      <c r="V6" s="9">
        <v>0</v>
      </c>
      <c r="W6" s="9">
        <v>200</v>
      </c>
      <c r="X6" s="12"/>
      <c r="Y6" s="9">
        <v>0</v>
      </c>
      <c r="Z6" s="12"/>
      <c r="AA6" s="9">
        <v>0</v>
      </c>
      <c r="AB6" s="12"/>
      <c r="AC6" s="9">
        <v>0</v>
      </c>
      <c r="AD6" s="12"/>
      <c r="AE6" s="9">
        <v>0</v>
      </c>
      <c r="AF6" s="9">
        <v>0</v>
      </c>
      <c r="AG6" s="12">
        <v>4</v>
      </c>
      <c r="AH6" s="9">
        <v>20</v>
      </c>
      <c r="AI6" s="9">
        <v>20</v>
      </c>
      <c r="AJ6" s="12">
        <v>1</v>
      </c>
      <c r="AK6" s="9">
        <v>50</v>
      </c>
      <c r="AL6" s="12"/>
      <c r="AM6" s="9">
        <v>0</v>
      </c>
      <c r="AN6" s="12"/>
      <c r="AO6" s="9">
        <v>0</v>
      </c>
      <c r="AP6" s="9">
        <v>50</v>
      </c>
      <c r="AQ6" s="12">
        <v>311</v>
      </c>
      <c r="AR6" s="9">
        <v>311</v>
      </c>
      <c r="AS6" s="9">
        <v>191</v>
      </c>
      <c r="AT6" s="9">
        <v>286.5</v>
      </c>
      <c r="AU6" s="12">
        <v>84</v>
      </c>
      <c r="AV6" s="9">
        <v>84</v>
      </c>
      <c r="AW6" s="9">
        <v>84</v>
      </c>
      <c r="AX6" s="12">
        <v>155</v>
      </c>
      <c r="AY6" s="12"/>
      <c r="AZ6" s="9">
        <v>67</v>
      </c>
      <c r="BA6" s="9">
        <v>0</v>
      </c>
      <c r="BB6" s="12">
        <v>13</v>
      </c>
      <c r="BC6" s="12"/>
      <c r="BD6" s="9">
        <v>13</v>
      </c>
      <c r="BE6" s="9">
        <v>0</v>
      </c>
      <c r="BF6" s="12">
        <v>40</v>
      </c>
      <c r="BG6" s="12"/>
      <c r="BH6" s="9"/>
      <c r="BI6" s="9"/>
      <c r="BJ6" s="9"/>
      <c r="BK6" s="9">
        <v>40</v>
      </c>
      <c r="BL6" s="9">
        <v>0</v>
      </c>
      <c r="BM6" s="9">
        <v>208</v>
      </c>
      <c r="BN6" s="9">
        <v>120</v>
      </c>
      <c r="BO6" s="9">
        <v>473</v>
      </c>
      <c r="BP6" s="9"/>
    </row>
    <row r="7" spans="1:68" s="13" customFormat="1" ht="16.5" x14ac:dyDescent="0.3">
      <c r="A7" s="7">
        <v>5</v>
      </c>
      <c r="B7" s="8" t="s">
        <v>48</v>
      </c>
      <c r="C7" s="8" t="s">
        <v>49</v>
      </c>
      <c r="D7" s="9">
        <v>465</v>
      </c>
      <c r="E7" s="9">
        <v>465</v>
      </c>
      <c r="F7" s="9">
        <v>153.45000000000002</v>
      </c>
      <c r="G7" s="9">
        <v>701</v>
      </c>
      <c r="H7" s="9">
        <v>701</v>
      </c>
      <c r="I7" s="10">
        <v>231.33</v>
      </c>
      <c r="J7" s="1">
        <v>384.78000000000003</v>
      </c>
      <c r="K7" s="11">
        <v>1</v>
      </c>
      <c r="L7" s="9">
        <v>100</v>
      </c>
      <c r="M7" s="12"/>
      <c r="N7" s="9">
        <v>0</v>
      </c>
      <c r="O7" s="12">
        <v>1</v>
      </c>
      <c r="P7" s="9">
        <v>200</v>
      </c>
      <c r="Q7" s="12"/>
      <c r="R7" s="9">
        <v>0</v>
      </c>
      <c r="S7" s="12"/>
      <c r="T7" s="9">
        <v>0</v>
      </c>
      <c r="U7" s="12">
        <v>1</v>
      </c>
      <c r="V7" s="9">
        <v>50</v>
      </c>
      <c r="W7" s="9">
        <v>250</v>
      </c>
      <c r="X7" s="12"/>
      <c r="Y7" s="9">
        <v>0</v>
      </c>
      <c r="Z7" s="12"/>
      <c r="AA7" s="9">
        <v>0</v>
      </c>
      <c r="AB7" s="12"/>
      <c r="AC7" s="9">
        <v>0</v>
      </c>
      <c r="AD7" s="12"/>
      <c r="AE7" s="9">
        <v>0</v>
      </c>
      <c r="AF7" s="9">
        <v>0</v>
      </c>
      <c r="AG7" s="12">
        <v>3</v>
      </c>
      <c r="AH7" s="9">
        <v>15</v>
      </c>
      <c r="AI7" s="9">
        <v>15</v>
      </c>
      <c r="AJ7" s="12">
        <v>2</v>
      </c>
      <c r="AK7" s="9">
        <v>100</v>
      </c>
      <c r="AL7" s="12"/>
      <c r="AM7" s="9">
        <v>0</v>
      </c>
      <c r="AN7" s="12"/>
      <c r="AO7" s="9">
        <v>0</v>
      </c>
      <c r="AP7" s="9">
        <v>100</v>
      </c>
      <c r="AQ7" s="12">
        <v>290</v>
      </c>
      <c r="AR7" s="9">
        <v>290</v>
      </c>
      <c r="AS7" s="9">
        <v>170</v>
      </c>
      <c r="AT7" s="9">
        <v>255</v>
      </c>
      <c r="AU7" s="12">
        <v>32</v>
      </c>
      <c r="AV7" s="9">
        <v>32</v>
      </c>
      <c r="AW7" s="9">
        <v>32</v>
      </c>
      <c r="AX7" s="12">
        <v>66</v>
      </c>
      <c r="AY7" s="12"/>
      <c r="AZ7" s="9">
        <v>66</v>
      </c>
      <c r="BA7" s="9">
        <v>0</v>
      </c>
      <c r="BB7" s="12">
        <v>54</v>
      </c>
      <c r="BC7" s="12"/>
      <c r="BD7" s="9">
        <v>54</v>
      </c>
      <c r="BE7" s="9">
        <v>0</v>
      </c>
      <c r="BF7" s="12"/>
      <c r="BG7" s="12"/>
      <c r="BH7" s="9"/>
      <c r="BI7" s="9"/>
      <c r="BJ7" s="9"/>
      <c r="BK7" s="9">
        <v>0</v>
      </c>
      <c r="BL7" s="9">
        <v>0</v>
      </c>
      <c r="BM7" s="9">
        <v>120</v>
      </c>
      <c r="BN7" s="9">
        <v>120</v>
      </c>
      <c r="BO7" s="9">
        <v>414</v>
      </c>
      <c r="BP7" s="9"/>
    </row>
    <row r="8" spans="1:68" s="13" customFormat="1" ht="16.5" x14ac:dyDescent="0.3">
      <c r="A8" s="7">
        <v>6</v>
      </c>
      <c r="B8" s="8" t="s">
        <v>44</v>
      </c>
      <c r="C8" s="8" t="s">
        <v>45</v>
      </c>
      <c r="D8" s="9">
        <v>470</v>
      </c>
      <c r="E8" s="9">
        <v>470</v>
      </c>
      <c r="F8" s="9">
        <v>155.1</v>
      </c>
      <c r="G8" s="9">
        <v>668.5</v>
      </c>
      <c r="H8" s="9">
        <v>668.5</v>
      </c>
      <c r="I8" s="10">
        <v>220.60500000000002</v>
      </c>
      <c r="J8" s="1">
        <v>375.70500000000004</v>
      </c>
      <c r="K8" s="11">
        <v>1</v>
      </c>
      <c r="L8" s="9">
        <v>100</v>
      </c>
      <c r="M8" s="12"/>
      <c r="N8" s="9">
        <v>0</v>
      </c>
      <c r="O8" s="12">
        <v>1</v>
      </c>
      <c r="P8" s="9">
        <v>200</v>
      </c>
      <c r="Q8" s="12"/>
      <c r="R8" s="9">
        <v>0</v>
      </c>
      <c r="S8" s="12"/>
      <c r="T8" s="9">
        <v>0</v>
      </c>
      <c r="U8" s="12"/>
      <c r="V8" s="9">
        <v>0</v>
      </c>
      <c r="W8" s="9">
        <v>200</v>
      </c>
      <c r="X8" s="12"/>
      <c r="Y8" s="9">
        <v>0</v>
      </c>
      <c r="Z8" s="12"/>
      <c r="AA8" s="9">
        <v>0</v>
      </c>
      <c r="AB8" s="12">
        <v>1</v>
      </c>
      <c r="AC8" s="9">
        <v>100</v>
      </c>
      <c r="AD8" s="12"/>
      <c r="AE8" s="9">
        <v>0</v>
      </c>
      <c r="AF8" s="9">
        <v>100</v>
      </c>
      <c r="AG8" s="12">
        <v>4</v>
      </c>
      <c r="AH8" s="9">
        <v>20</v>
      </c>
      <c r="AI8" s="9">
        <v>20</v>
      </c>
      <c r="AJ8" s="12">
        <v>1</v>
      </c>
      <c r="AK8" s="9">
        <v>50</v>
      </c>
      <c r="AL8" s="12"/>
      <c r="AM8" s="9">
        <v>0</v>
      </c>
      <c r="AN8" s="12"/>
      <c r="AO8" s="9">
        <v>0</v>
      </c>
      <c r="AP8" s="9">
        <v>50</v>
      </c>
      <c r="AQ8" s="12">
        <v>342</v>
      </c>
      <c r="AR8" s="9">
        <v>342</v>
      </c>
      <c r="AS8" s="9">
        <v>291</v>
      </c>
      <c r="AT8" s="9">
        <v>436.5</v>
      </c>
      <c r="AU8" s="12">
        <v>28</v>
      </c>
      <c r="AV8" s="9">
        <v>28</v>
      </c>
      <c r="AW8" s="9">
        <v>28</v>
      </c>
      <c r="AX8" s="12"/>
      <c r="AY8" s="12"/>
      <c r="AZ8" s="9">
        <v>0</v>
      </c>
      <c r="BA8" s="9">
        <v>0</v>
      </c>
      <c r="BB8" s="12">
        <v>51</v>
      </c>
      <c r="BC8" s="12"/>
      <c r="BD8" s="9">
        <v>51</v>
      </c>
      <c r="BE8" s="9">
        <v>0</v>
      </c>
      <c r="BF8" s="12"/>
      <c r="BG8" s="12"/>
      <c r="BH8" s="9"/>
      <c r="BI8" s="9"/>
      <c r="BJ8" s="9"/>
      <c r="BK8" s="9">
        <v>0</v>
      </c>
      <c r="BL8" s="9">
        <v>0</v>
      </c>
      <c r="BM8" s="9">
        <v>51</v>
      </c>
      <c r="BN8" s="9">
        <v>51</v>
      </c>
      <c r="BO8" s="9">
        <v>204</v>
      </c>
      <c r="BP8" s="9"/>
    </row>
    <row r="9" spans="1:68" s="13" customFormat="1" ht="16.5" x14ac:dyDescent="0.3">
      <c r="A9" s="7">
        <v>7</v>
      </c>
      <c r="B9" s="8" t="s">
        <v>40</v>
      </c>
      <c r="C9" s="8" t="s">
        <v>41</v>
      </c>
      <c r="D9" s="9">
        <v>410</v>
      </c>
      <c r="E9" s="9">
        <v>410</v>
      </c>
      <c r="F9" s="9">
        <v>135.30000000000001</v>
      </c>
      <c r="G9" s="9">
        <v>653.5</v>
      </c>
      <c r="H9" s="9">
        <v>653.5</v>
      </c>
      <c r="I9" s="10">
        <v>215.655</v>
      </c>
      <c r="J9" s="1">
        <v>350.95500000000004</v>
      </c>
      <c r="K9" s="11">
        <v>1</v>
      </c>
      <c r="L9" s="9">
        <v>100</v>
      </c>
      <c r="M9" s="12"/>
      <c r="N9" s="9">
        <v>0</v>
      </c>
      <c r="O9" s="12">
        <v>1</v>
      </c>
      <c r="P9" s="9">
        <v>200</v>
      </c>
      <c r="Q9" s="12"/>
      <c r="R9" s="9">
        <v>0</v>
      </c>
      <c r="S9" s="12"/>
      <c r="T9" s="9">
        <v>0</v>
      </c>
      <c r="U9" s="12"/>
      <c r="V9" s="9">
        <v>0</v>
      </c>
      <c r="W9" s="9">
        <v>200</v>
      </c>
      <c r="X9" s="12"/>
      <c r="Y9" s="9">
        <v>0</v>
      </c>
      <c r="Z9" s="12"/>
      <c r="AA9" s="9">
        <v>0</v>
      </c>
      <c r="AB9" s="12"/>
      <c r="AC9" s="9">
        <v>0</v>
      </c>
      <c r="AD9" s="12"/>
      <c r="AE9" s="9">
        <v>0</v>
      </c>
      <c r="AF9" s="9">
        <v>0</v>
      </c>
      <c r="AG9" s="12">
        <v>4</v>
      </c>
      <c r="AH9" s="9">
        <v>20</v>
      </c>
      <c r="AI9" s="9">
        <v>20</v>
      </c>
      <c r="AJ9" s="12">
        <v>1</v>
      </c>
      <c r="AK9" s="9">
        <v>50</v>
      </c>
      <c r="AL9" s="12">
        <v>1</v>
      </c>
      <c r="AM9" s="9">
        <v>30</v>
      </c>
      <c r="AN9" s="12">
        <v>1</v>
      </c>
      <c r="AO9" s="9">
        <v>10</v>
      </c>
      <c r="AP9" s="9">
        <v>90</v>
      </c>
      <c r="AQ9" s="12">
        <v>273</v>
      </c>
      <c r="AR9" s="9">
        <v>273</v>
      </c>
      <c r="AS9" s="9">
        <v>153</v>
      </c>
      <c r="AT9" s="9">
        <v>229.5</v>
      </c>
      <c r="AU9" s="12"/>
      <c r="AV9" s="9">
        <v>0</v>
      </c>
      <c r="AW9" s="9">
        <v>0</v>
      </c>
      <c r="AX9" s="12">
        <v>81</v>
      </c>
      <c r="AY9" s="12">
        <v>12</v>
      </c>
      <c r="AZ9" s="9">
        <v>56</v>
      </c>
      <c r="BA9" s="9">
        <v>0</v>
      </c>
      <c r="BB9" s="12">
        <v>64</v>
      </c>
      <c r="BC9" s="12"/>
      <c r="BD9" s="9">
        <v>64</v>
      </c>
      <c r="BE9" s="9">
        <v>0</v>
      </c>
      <c r="BF9" s="12"/>
      <c r="BG9" s="12"/>
      <c r="BH9" s="9">
        <v>0</v>
      </c>
      <c r="BI9" s="9">
        <v>0</v>
      </c>
      <c r="BJ9" s="9"/>
      <c r="BK9" s="9">
        <v>0</v>
      </c>
      <c r="BL9" s="9">
        <v>0</v>
      </c>
      <c r="BM9" s="9">
        <v>157</v>
      </c>
      <c r="BN9" s="9">
        <v>120</v>
      </c>
      <c r="BO9" s="9">
        <v>424</v>
      </c>
      <c r="BP9" s="9"/>
    </row>
    <row r="10" spans="1:68" s="26" customFormat="1" ht="16.5" x14ac:dyDescent="0.3">
      <c r="A10" s="19">
        <v>8</v>
      </c>
      <c r="B10" s="20" t="s">
        <v>52</v>
      </c>
      <c r="C10" s="20" t="s">
        <v>53</v>
      </c>
      <c r="D10" s="21">
        <v>365</v>
      </c>
      <c r="E10" s="21">
        <v>365</v>
      </c>
      <c r="F10" s="21">
        <v>120.45</v>
      </c>
      <c r="G10" s="21">
        <v>595.5</v>
      </c>
      <c r="H10" s="21">
        <v>595.5</v>
      </c>
      <c r="I10" s="22">
        <v>196.51500000000001</v>
      </c>
      <c r="J10" s="23">
        <v>316.96500000000003</v>
      </c>
      <c r="K10" s="24">
        <v>1</v>
      </c>
      <c r="L10" s="21">
        <v>100</v>
      </c>
      <c r="M10" s="25"/>
      <c r="N10" s="21">
        <v>0</v>
      </c>
      <c r="O10" s="25">
        <v>1</v>
      </c>
      <c r="P10" s="21">
        <v>200</v>
      </c>
      <c r="Q10" s="25"/>
      <c r="R10" s="21">
        <v>0</v>
      </c>
      <c r="S10" s="25"/>
      <c r="T10" s="21">
        <v>0</v>
      </c>
      <c r="U10" s="25"/>
      <c r="V10" s="21">
        <v>0</v>
      </c>
      <c r="W10" s="21">
        <v>200</v>
      </c>
      <c r="X10" s="25"/>
      <c r="Y10" s="21">
        <v>0</v>
      </c>
      <c r="Z10" s="25"/>
      <c r="AA10" s="21">
        <v>0</v>
      </c>
      <c r="AB10" s="25"/>
      <c r="AC10" s="21">
        <v>0</v>
      </c>
      <c r="AD10" s="25"/>
      <c r="AE10" s="21">
        <v>0</v>
      </c>
      <c r="AF10" s="21">
        <v>0</v>
      </c>
      <c r="AG10" s="25">
        <v>3</v>
      </c>
      <c r="AH10" s="21">
        <v>15</v>
      </c>
      <c r="AI10" s="21">
        <v>15</v>
      </c>
      <c r="AJ10" s="25">
        <v>1</v>
      </c>
      <c r="AK10" s="21">
        <v>50</v>
      </c>
      <c r="AL10" s="25"/>
      <c r="AM10" s="21">
        <v>0</v>
      </c>
      <c r="AN10" s="25"/>
      <c r="AO10" s="21">
        <v>0</v>
      </c>
      <c r="AP10" s="21">
        <v>50</v>
      </c>
      <c r="AQ10" s="25">
        <v>277</v>
      </c>
      <c r="AR10" s="21">
        <v>277</v>
      </c>
      <c r="AS10" s="21">
        <v>157</v>
      </c>
      <c r="AT10" s="21">
        <v>235.5</v>
      </c>
      <c r="AU10" s="25"/>
      <c r="AV10" s="21">
        <v>0</v>
      </c>
      <c r="AW10" s="21">
        <v>0</v>
      </c>
      <c r="AX10" s="25">
        <v>178</v>
      </c>
      <c r="AY10" s="25"/>
      <c r="AZ10" s="21">
        <v>120</v>
      </c>
      <c r="BA10" s="21">
        <v>0</v>
      </c>
      <c r="BB10" s="25"/>
      <c r="BC10" s="25"/>
      <c r="BD10" s="21">
        <v>0</v>
      </c>
      <c r="BE10" s="21">
        <v>0</v>
      </c>
      <c r="BF10" s="25"/>
      <c r="BG10" s="25"/>
      <c r="BH10" s="21"/>
      <c r="BI10" s="21"/>
      <c r="BJ10" s="21"/>
      <c r="BK10" s="21">
        <v>0</v>
      </c>
      <c r="BL10" s="21">
        <v>0</v>
      </c>
      <c r="BM10" s="21">
        <v>178</v>
      </c>
      <c r="BN10" s="21">
        <v>120</v>
      </c>
      <c r="BO10" s="21">
        <v>360</v>
      </c>
      <c r="BP10" s="21"/>
    </row>
  </sheetData>
  <sortState xmlns:xlrd2="http://schemas.microsoft.com/office/spreadsheetml/2017/richdata2" ref="A4:BO10">
    <sortCondition descending="1" ref="J4:J10"/>
  </sortState>
  <mergeCells count="16">
    <mergeCell ref="S2:T2"/>
    <mergeCell ref="X2:Y2"/>
    <mergeCell ref="AN2:AO2"/>
    <mergeCell ref="AR2:AS2"/>
    <mergeCell ref="AU2:AV2"/>
    <mergeCell ref="Z2:AA2"/>
    <mergeCell ref="AB2:AC2"/>
    <mergeCell ref="AD2:AE2"/>
    <mergeCell ref="AG2:AH2"/>
    <mergeCell ref="AJ2:AK2"/>
    <mergeCell ref="AL2:AM2"/>
    <mergeCell ref="A1:J1"/>
    <mergeCell ref="K2:L2"/>
    <mergeCell ref="M2:N2"/>
    <mergeCell ref="O2:P2"/>
    <mergeCell ref="Q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ΕΥΤΥΧΙΑ ΚΑΒΑΖΗ</cp:lastModifiedBy>
  <cp:lastPrinted>2021-09-02T12:42:28Z</cp:lastPrinted>
  <dcterms:created xsi:type="dcterms:W3CDTF">2018-03-21T16:26:00Z</dcterms:created>
  <dcterms:modified xsi:type="dcterms:W3CDTF">2026-06-30T07:23:44Z</dcterms:modified>
</cp:coreProperties>
</file>